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Сузун\НВЛ\Ямальская группа\Лот НВЛ-2022-264-С\15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/>
</workbook>
</file>

<file path=xl/calcChain.xml><?xml version="1.0" encoding="utf-8"?>
<calcChain xmlns="http://schemas.openxmlformats.org/spreadsheetml/2006/main">
  <c r="K25" i="1" l="1"/>
  <c r="J25" i="1"/>
  <c r="J13" i="1"/>
  <c r="J14" i="1"/>
  <c r="J15" i="1"/>
  <c r="J16" i="1"/>
  <c r="J17" i="1"/>
  <c r="J18" i="1"/>
  <c r="J19" i="1"/>
  <c r="J20" i="1"/>
  <c r="J21" i="1"/>
  <c r="J22" i="1"/>
  <c r="J23" i="1"/>
  <c r="J24" i="1"/>
  <c r="J12" i="1"/>
  <c r="G25" i="1" l="1"/>
</calcChain>
</file>

<file path=xl/sharedStrings.xml><?xml version="1.0" encoding="utf-8"?>
<sst xmlns="http://schemas.openxmlformats.org/spreadsheetml/2006/main" count="91" uniqueCount="43">
  <si>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</si>
  <si>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</si>
  <si>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</si>
  <si>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</si>
  <si>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</si>
  <si>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</si>
  <si>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</si>
  <si>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</si>
  <si>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</si>
  <si>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</si>
  <si>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</si>
  <si>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</si>
  <si>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</si>
  <si>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</si>
  <si>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</si>
  <si>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</si>
  <si>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</si>
  <si>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</si>
  <si>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</si>
  <si>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</si>
  <si>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</si>
  <si>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</si>
  <si>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</si>
  <si>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</si>
  <si>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Наименование лота:  "Труба стальная электросварная прямошовная нефтепроводная 325Х7-ТВЧ-К52- 13ХФА-ТО+1ф32х3-НЭП-ППУ-530-ОЦ с наружным эпоксидным покрытием по ТУ 1390-011- 64834369-2015, с теплоизоляцией в защитной оболочке"</t>
  </si>
  <si>
    <t>DBA1900027</t>
  </si>
  <si>
    <t>1937421</t>
  </si>
  <si>
    <t>Труба стальная электросварная прямошовная нефтепроводная 325Х7-ТВЧ-К52- 13ХФА-ТО+1ф32х3-НЭП-ППУ-530-ОЦ с наружным эпоксидным покрытием по ТУ 1390-011- 64834369-2015, с теплоизоляцией в защитной оболочке</t>
  </si>
  <si>
    <t>DBA1900028</t>
  </si>
  <si>
    <t>DBA1900029</t>
  </si>
  <si>
    <t>DBA1900030</t>
  </si>
  <si>
    <t>DBA1900031</t>
  </si>
  <si>
    <t>DBA1900037</t>
  </si>
  <si>
    <t>DBA2300043</t>
  </si>
  <si>
    <t>DBA2300044</t>
  </si>
  <si>
    <t>DBA2300045</t>
  </si>
  <si>
    <t>DBA2300046</t>
  </si>
  <si>
    <t>DBA2300047</t>
  </si>
  <si>
    <t>DBA2300048</t>
  </si>
  <si>
    <t>DBA2300049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</si>
  <si>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</si>
  <si>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НВЛ-2022/264-С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</si>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</sst>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7" zoomScale="85" zoomScaleNormal="80" zoomScaleSheetLayoutView="85" workbookViewId="0">
      <selection activeCell="L2" sqref="L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40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41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42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20</v>
      </c>
      <c r="G12" s="33">
        <v>15.137</v>
      </c>
      <c r="H12" s="32">
        <v>95240</v>
      </c>
      <c r="I12" s="27">
        <v>42513</v>
      </c>
      <c r="J12" s="35">
        <f>G12*H12</f>
        <v>1441647.8800000001</v>
      </c>
      <c r="K12" s="35"/>
      <c r="L12" s="21"/>
      <c r="M12" s="21"/>
      <c r="N12" s="21"/>
      <c r="O12" s="21"/>
      <c r="P12" s="21"/>
      <c r="Q12" s="21"/>
    </row>
    <row r="13" spans="1:17" s="3" customFormat="1" ht="44.25" customHeight="1" x14ac:dyDescent="0.2">
      <c r="A13" s="25">
        <v>2</v>
      </c>
      <c r="B13" s="25" t="s">
        <v>28</v>
      </c>
      <c r="C13" s="25" t="s">
        <v>23</v>
      </c>
      <c r="D13" s="25" t="s">
        <v>26</v>
      </c>
      <c r="E13" s="26" t="s">
        <v>27</v>
      </c>
      <c r="F13" s="25" t="s">
        <v>20</v>
      </c>
      <c r="G13" s="33">
        <v>4.3099999999999996</v>
      </c>
      <c r="H13" s="32">
        <v>95240</v>
      </c>
      <c r="I13" s="27">
        <v>42498</v>
      </c>
      <c r="J13" s="35">
        <f t="shared" ref="J13:J24" si="0">G13*H13</f>
        <v>410484.39999999997</v>
      </c>
      <c r="K13" s="35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v>3</v>
      </c>
      <c r="B14" s="25" t="s">
        <v>29</v>
      </c>
      <c r="C14" s="25" t="s">
        <v>23</v>
      </c>
      <c r="D14" s="25" t="s">
        <v>26</v>
      </c>
      <c r="E14" s="26" t="s">
        <v>27</v>
      </c>
      <c r="F14" s="25" t="s">
        <v>20</v>
      </c>
      <c r="G14" s="33">
        <v>6.2450000000000001</v>
      </c>
      <c r="H14" s="32">
        <v>95240</v>
      </c>
      <c r="I14" s="27">
        <v>42499</v>
      </c>
      <c r="J14" s="35">
        <f t="shared" si="0"/>
        <v>594773.80000000005</v>
      </c>
      <c r="K14" s="35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v>4</v>
      </c>
      <c r="B15" s="25" t="s">
        <v>30</v>
      </c>
      <c r="C15" s="25" t="s">
        <v>23</v>
      </c>
      <c r="D15" s="25" t="s">
        <v>26</v>
      </c>
      <c r="E15" s="26" t="s">
        <v>27</v>
      </c>
      <c r="F15" s="25" t="s">
        <v>20</v>
      </c>
      <c r="G15" s="33">
        <v>4.5149999999999997</v>
      </c>
      <c r="H15" s="32">
        <v>95240</v>
      </c>
      <c r="I15" s="27">
        <v>42502</v>
      </c>
      <c r="J15" s="35">
        <f t="shared" si="0"/>
        <v>430008.6</v>
      </c>
      <c r="K15" s="35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v>5</v>
      </c>
      <c r="B16" s="25" t="s">
        <v>31</v>
      </c>
      <c r="C16" s="25" t="s">
        <v>23</v>
      </c>
      <c r="D16" s="25" t="s">
        <v>26</v>
      </c>
      <c r="E16" s="26" t="s">
        <v>27</v>
      </c>
      <c r="F16" s="25" t="s">
        <v>20</v>
      </c>
      <c r="G16" s="33">
        <v>10.24</v>
      </c>
      <c r="H16" s="32">
        <v>95240</v>
      </c>
      <c r="I16" s="27">
        <v>42505</v>
      </c>
      <c r="J16" s="35">
        <f t="shared" si="0"/>
        <v>975257.59999999998</v>
      </c>
      <c r="K16" s="35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v>6</v>
      </c>
      <c r="B17" s="25" t="s">
        <v>32</v>
      </c>
      <c r="C17" s="25" t="s">
        <v>23</v>
      </c>
      <c r="D17" s="25" t="s">
        <v>26</v>
      </c>
      <c r="E17" s="26" t="s">
        <v>27</v>
      </c>
      <c r="F17" s="25" t="s">
        <v>20</v>
      </c>
      <c r="G17" s="33">
        <v>0.55300000000000005</v>
      </c>
      <c r="H17" s="32">
        <v>95240</v>
      </c>
      <c r="I17" s="27">
        <v>42522</v>
      </c>
      <c r="J17" s="35">
        <f t="shared" si="0"/>
        <v>52667.72</v>
      </c>
      <c r="K17" s="35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v>7</v>
      </c>
      <c r="B18" s="25" t="s">
        <v>33</v>
      </c>
      <c r="C18" s="25" t="s">
        <v>23</v>
      </c>
      <c r="D18" s="25" t="s">
        <v>26</v>
      </c>
      <c r="E18" s="26" t="s">
        <v>27</v>
      </c>
      <c r="F18" s="25" t="s">
        <v>20</v>
      </c>
      <c r="G18" s="33">
        <v>3.8</v>
      </c>
      <c r="H18" s="32">
        <v>95240</v>
      </c>
      <c r="I18" s="27">
        <v>42506</v>
      </c>
      <c r="J18" s="35">
        <f t="shared" si="0"/>
        <v>361912</v>
      </c>
      <c r="K18" s="35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v>8</v>
      </c>
      <c r="B19" s="25" t="s">
        <v>34</v>
      </c>
      <c r="C19" s="25" t="s">
        <v>23</v>
      </c>
      <c r="D19" s="25" t="s">
        <v>26</v>
      </c>
      <c r="E19" s="26" t="s">
        <v>27</v>
      </c>
      <c r="F19" s="25" t="s">
        <v>20</v>
      </c>
      <c r="G19" s="33">
        <v>0.32300000000000001</v>
      </c>
      <c r="H19" s="32">
        <v>95240</v>
      </c>
      <c r="I19" s="27">
        <v>42515</v>
      </c>
      <c r="J19" s="35">
        <f t="shared" si="0"/>
        <v>30762.52</v>
      </c>
      <c r="K19" s="35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v>9</v>
      </c>
      <c r="B20" s="25" t="s">
        <v>35</v>
      </c>
      <c r="C20" s="25" t="s">
        <v>23</v>
      </c>
      <c r="D20" s="25" t="s">
        <v>26</v>
      </c>
      <c r="E20" s="26" t="s">
        <v>27</v>
      </c>
      <c r="F20" s="25" t="s">
        <v>20</v>
      </c>
      <c r="G20" s="33">
        <v>0.318</v>
      </c>
      <c r="H20" s="32">
        <v>95240</v>
      </c>
      <c r="I20" s="27">
        <v>42522</v>
      </c>
      <c r="J20" s="35">
        <f t="shared" si="0"/>
        <v>30286.32</v>
      </c>
      <c r="K20" s="35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v>10</v>
      </c>
      <c r="B21" s="25" t="s">
        <v>36</v>
      </c>
      <c r="C21" s="25" t="s">
        <v>23</v>
      </c>
      <c r="D21" s="25" t="s">
        <v>26</v>
      </c>
      <c r="E21" s="26" t="s">
        <v>27</v>
      </c>
      <c r="F21" s="25" t="s">
        <v>20</v>
      </c>
      <c r="G21" s="33">
        <v>0.38200000000000001</v>
      </c>
      <c r="H21" s="32">
        <v>95240</v>
      </c>
      <c r="I21" s="27">
        <v>42506</v>
      </c>
      <c r="J21" s="35">
        <f t="shared" si="0"/>
        <v>36381.68</v>
      </c>
      <c r="K21" s="35"/>
      <c r="L21" s="21"/>
      <c r="M21" s="21"/>
      <c r="N21" s="21"/>
      <c r="O21" s="21"/>
      <c r="P21" s="21"/>
      <c r="Q21" s="21"/>
    </row>
    <row r="22" spans="1:17" s="3" customFormat="1" ht="63" x14ac:dyDescent="0.2">
      <c r="A22" s="25">
        <v>11</v>
      </c>
      <c r="B22" s="25" t="s">
        <v>37</v>
      </c>
      <c r="C22" s="25" t="s">
        <v>23</v>
      </c>
      <c r="D22" s="25" t="s">
        <v>26</v>
      </c>
      <c r="E22" s="26" t="s">
        <v>27</v>
      </c>
      <c r="F22" s="25" t="s">
        <v>20</v>
      </c>
      <c r="G22" s="33">
        <v>2.036</v>
      </c>
      <c r="H22" s="32">
        <v>95240</v>
      </c>
      <c r="I22" s="27">
        <v>42500</v>
      </c>
      <c r="J22" s="35">
        <f t="shared" si="0"/>
        <v>193908.64</v>
      </c>
      <c r="K22" s="35"/>
      <c r="L22" s="21"/>
      <c r="M22" s="21"/>
      <c r="N22" s="21"/>
      <c r="O22" s="21"/>
      <c r="P22" s="21"/>
      <c r="Q22" s="21"/>
    </row>
    <row r="23" spans="1:17" s="3" customFormat="1" ht="63" x14ac:dyDescent="0.2">
      <c r="A23" s="25">
        <v>12</v>
      </c>
      <c r="B23" s="25" t="s">
        <v>38</v>
      </c>
      <c r="C23" s="25" t="s">
        <v>23</v>
      </c>
      <c r="D23" s="25" t="s">
        <v>26</v>
      </c>
      <c r="E23" s="26" t="s">
        <v>27</v>
      </c>
      <c r="F23" s="25" t="s">
        <v>20</v>
      </c>
      <c r="G23" s="33">
        <v>3.1280000000000001</v>
      </c>
      <c r="H23" s="32">
        <v>95240</v>
      </c>
      <c r="I23" s="27">
        <v>42522</v>
      </c>
      <c r="J23" s="35">
        <f t="shared" si="0"/>
        <v>297910.72000000003</v>
      </c>
      <c r="K23" s="35"/>
      <c r="L23" s="21"/>
      <c r="M23" s="21"/>
      <c r="N23" s="21"/>
      <c r="O23" s="21"/>
      <c r="P23" s="21"/>
      <c r="Q23" s="21"/>
    </row>
    <row r="24" spans="1:17" s="3" customFormat="1" ht="63" x14ac:dyDescent="0.2">
      <c r="A24" s="25">
        <v>13</v>
      </c>
      <c r="B24" s="25" t="s">
        <v>39</v>
      </c>
      <c r="C24" s="25" t="s">
        <v>23</v>
      </c>
      <c r="D24" s="25" t="s">
        <v>26</v>
      </c>
      <c r="E24" s="26" t="s">
        <v>27</v>
      </c>
      <c r="F24" s="25" t="s">
        <v>20</v>
      </c>
      <c r="G24" s="33">
        <v>3.3940000000000001</v>
      </c>
      <c r="H24" s="32">
        <v>95240</v>
      </c>
      <c r="I24" s="27">
        <v>42522</v>
      </c>
      <c r="J24" s="35">
        <f t="shared" si="0"/>
        <v>323244.56</v>
      </c>
      <c r="K24" s="35"/>
      <c r="L24" s="21"/>
      <c r="M24" s="21"/>
      <c r="N24" s="21"/>
      <c r="O24" s="21"/>
      <c r="P24" s="21"/>
      <c r="Q24" s="21"/>
    </row>
    <row r="25" spans="1:17" s="4" customFormat="1" ht="15.75" x14ac:dyDescent="0.25">
      <c r="A25" s="38" t="s">
        <v>7</v>
      </c>
      <c r="B25" s="39"/>
      <c r="C25" s="39"/>
      <c r="D25" s="39"/>
      <c r="E25" s="40"/>
      <c r="F25" s="28"/>
      <c r="G25" s="29">
        <f>SUM(G12:G24)</f>
        <v>54.380999999999993</v>
      </c>
      <c r="H25" s="30"/>
      <c r="I25" s="31"/>
      <c r="J25" s="22">
        <f>SUM(J12:J24)</f>
        <v>5179246.4399999985</v>
      </c>
      <c r="K25" s="21">
        <f>J25*1.2</f>
        <v>6215095.7279999983</v>
      </c>
      <c r="L25" s="12"/>
      <c r="M25" s="12"/>
      <c r="N25" s="12"/>
      <c r="O25" s="12"/>
      <c r="P25" s="12"/>
      <c r="Q25" s="12"/>
    </row>
    <row r="26" spans="1:17" s="4" customFormat="1" x14ac:dyDescent="0.25">
      <c r="A26" s="57"/>
      <c r="B26" s="58"/>
      <c r="C26" s="58"/>
      <c r="D26" s="58"/>
      <c r="E26" s="58"/>
      <c r="F26" s="58"/>
      <c r="G26" s="58"/>
      <c r="H26" s="58"/>
      <c r="I26" s="59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41" t="s">
        <v>8</v>
      </c>
      <c r="B27" s="42"/>
      <c r="C27" s="42"/>
      <c r="D27" s="42"/>
      <c r="E27" s="43"/>
      <c r="F27" s="44" t="s">
        <v>14</v>
      </c>
      <c r="G27" s="44"/>
      <c r="H27" s="44"/>
      <c r="I27" s="44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41" t="s">
        <v>9</v>
      </c>
      <c r="B28" s="42"/>
      <c r="C28" s="42"/>
      <c r="D28" s="42"/>
      <c r="E28" s="43"/>
      <c r="F28" s="56" t="s">
        <v>13</v>
      </c>
      <c r="G28" s="56"/>
      <c r="H28" s="56"/>
      <c r="I28" s="56"/>
      <c r="Q28" s="12"/>
    </row>
    <row r="29" spans="1:17" s="4" customFormat="1" ht="33.75" customHeight="1" x14ac:dyDescent="0.25">
      <c r="A29" s="41" t="s">
        <v>15</v>
      </c>
      <c r="B29" s="42"/>
      <c r="C29" s="42"/>
      <c r="D29" s="42"/>
      <c r="E29" s="43"/>
      <c r="F29" s="56" t="s">
        <v>12</v>
      </c>
      <c r="G29" s="56"/>
      <c r="H29" s="56"/>
      <c r="I29" s="56"/>
      <c r="Q29" s="12"/>
    </row>
    <row r="30" spans="1:17" ht="121.5" customHeight="1" x14ac:dyDescent="0.25">
      <c r="A30" s="60" t="s">
        <v>17</v>
      </c>
      <c r="B30" s="61"/>
      <c r="C30" s="61"/>
      <c r="D30" s="61"/>
      <c r="E30" s="62"/>
      <c r="F30" s="63" t="s">
        <v>18</v>
      </c>
      <c r="G30" s="63"/>
      <c r="H30" s="63"/>
      <c r="I30" s="63"/>
    </row>
    <row r="31" spans="1:17" ht="36" customHeight="1" x14ac:dyDescent="0.3">
      <c r="A31" s="64"/>
      <c r="B31" s="64"/>
      <c r="C31" s="64"/>
      <c r="D31" s="64"/>
      <c r="E31" s="64"/>
      <c r="F31" s="65"/>
      <c r="G31" s="65"/>
      <c r="H31" s="65"/>
      <c r="I31" s="65"/>
    </row>
    <row r="32" spans="1:17" ht="44.25" customHeight="1" x14ac:dyDescent="0.3">
      <c r="A32" s="53"/>
      <c r="B32" s="53"/>
      <c r="C32" s="53"/>
      <c r="D32" s="53"/>
      <c r="E32" s="53"/>
      <c r="F32" s="36"/>
      <c r="G32" s="36"/>
      <c r="H32" s="54"/>
      <c r="I32" s="55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2">
    <mergeCell ref="A32:E32"/>
    <mergeCell ref="H32:I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2023-12-26T03:51:37Z</cp:lastPrinted>
  <dcterms:created xsi:type="dcterms:W3CDTF">2016-09-16T10:27:35Z</dcterms:created>
  <dcterms:modified xsi:type="dcterms:W3CDTF">2024-08-15T03:06:16Z</dcterms:modified>
</cp:coreProperties>
</file>